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ms\wsp-pb-us-pw-02\wsp__scott.turner\d0745369\"/>
    </mc:Choice>
  </mc:AlternateContent>
  <xr:revisionPtr revIDLastSave="0" documentId="13_ncr:1_{474AC94B-C9CE-43F1-94A3-AA9629BDE20B}" xr6:coauthVersionLast="47" xr6:coauthVersionMax="47" xr10:uidLastSave="{00000000-0000-0000-0000-000000000000}"/>
  <bookViews>
    <workbookView xWindow="28680" yWindow="75" windowWidth="29040" windowHeight="15840" tabRatio="830" xr2:uid="{00000000-000D-0000-FFFF-FFFF00000000}"/>
  </bookViews>
  <sheets>
    <sheet name="SUBSUMMARY" sheetId="1" r:id="rId1"/>
  </sheets>
  <externalReferences>
    <externalReference r:id="rId2"/>
  </externalReferences>
  <definedNames>
    <definedName name="BSIWhichPageSetup" hidden="1">1</definedName>
    <definedName name="BSIWhichPageSetup_0" hidden="1">"0þ"</definedName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84" i="1"/>
  <c r="V23" i="1"/>
  <c r="V84" i="1" s="1"/>
  <c r="W23" i="1"/>
  <c r="W84" i="1" s="1"/>
  <c r="X23" i="1"/>
  <c r="Y23" i="1"/>
  <c r="Z23" i="1"/>
  <c r="AA23" i="1"/>
  <c r="AB23" i="1"/>
  <c r="AC23" i="1"/>
  <c r="AD23" i="1"/>
  <c r="AE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S11" i="1"/>
  <c r="V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S10" i="1"/>
  <c r="V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<sst xmlns="http://schemas.openxmlformats.org/spreadsheetml/2006/main" count="163" uniqueCount="68">
  <si>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</si>
  <si>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</si>
  <si>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</si>
  <si>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</si>
  <si>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</si>
  <si>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</si>
  <si>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</si>
  <si>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</si>
  <si>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</si>
  <si>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</si>
  <si>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</si>
  <si>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</si>
  <si>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</si>
  <si>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</si>
  <si>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</si>
  <si>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</si>
  <si>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</si>
  <si>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</si>
  <si>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</si>
  <si>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</si>
  <si>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</si>
  <si>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</si>
  <si>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</si>
  <si>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630E03100</t>
  </si>
  <si>
    <t>630E80100</t>
  </si>
  <si>
    <t>644E00300</t>
  </si>
  <si>
    <t>644E00400</t>
  </si>
  <si>
    <t>644E00500</t>
  </si>
  <si>
    <t>644E00620</t>
  </si>
  <si>
    <t>CENTERLINE</t>
  </si>
  <si>
    <t>FT</t>
  </si>
  <si>
    <t>CROSSWALK LINE, 12"</t>
  </si>
  <si>
    <t>STOP LINE</t>
  </si>
  <si>
    <t>ISLAND MARKING</t>
  </si>
  <si>
    <t>RT</t>
  </si>
  <si>
    <t>LT</t>
  </si>
  <si>
    <t>621E00100</t>
  </si>
  <si>
    <t>630E02100</t>
  </si>
  <si>
    <t>630E04100</t>
  </si>
  <si>
    <t>630E84900</t>
  </si>
  <si>
    <t>644E01300</t>
  </si>
  <si>
    <t>646E10800</t>
  </si>
  <si>
    <t>620E60000</t>
  </si>
  <si>
    <t>CL-1</t>
  </si>
  <si>
    <t>CL-2</t>
  </si>
  <si>
    <t>LA-1</t>
  </si>
  <si>
    <t>LA-2</t>
  </si>
  <si>
    <t>SL-1</t>
  </si>
  <si>
    <t>SL-2</t>
  </si>
  <si>
    <t>SL-3</t>
  </si>
  <si>
    <t>SL-4</t>
  </si>
  <si>
    <t>XW-1</t>
  </si>
  <si>
    <t>XW-2</t>
  </si>
  <si>
    <t>XW-3</t>
  </si>
  <si>
    <t>XW-4</t>
  </si>
  <si>
    <t>XW-5</t>
  </si>
  <si>
    <t>XW-6</t>
  </si>
  <si>
    <t>EY-1</t>
  </si>
  <si>
    <t>EW-1</t>
  </si>
  <si>
    <t>EW-2</t>
  </si>
  <si>
    <t>IY-1</t>
  </si>
  <si>
    <t>IY-2</t>
  </si>
  <si>
    <t>IW-1</t>
  </si>
  <si>
    <t>P.23</t>
  </si>
  <si>
    <t>P.22</t>
  </si>
  <si>
    <t>P.24</t>
  </si>
  <si>
    <t xml:space="preserve"> (WHITE)</t>
  </si>
  <si>
    <t>P.25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</si>
</sst>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1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</cellStyleXfs>
  <cellXfs count="69">
    <xf numFmtId="0" fontId="0" fillId="0" borderId="0" xfId="0"/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65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1" fontId="5" fillId="0" borderId="5" xfId="0" applyNumberFormat="1" applyFont="1" applyBorder="1" applyAlignment="1">
      <alignment horizontal="center" vertical="center"/>
    </xf>
    <xf numFmtId="11" fontId="5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7" fillId="2" borderId="0" xfId="1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49" fontId="5" fillId="3" borderId="0" xfId="0" applyNumberFormat="1" applyFont="1" applyFill="1" applyAlignment="1" applyProtection="1">
      <alignment horizontal="center" vertical="center"/>
      <protection locked="0"/>
    </xf>
    <xf numFmtId="0" fontId="4" fillId="0" borderId="26" xfId="0" applyFont="1" applyBorder="1" applyAlignment="1">
      <alignment vertical="center"/>
    </xf>
    <xf numFmtId="0" fontId="5" fillId="5" borderId="30" xfId="0" applyFont="1" applyFill="1" applyBorder="1" applyAlignment="1" applyProtection="1">
      <alignment vertical="center"/>
      <protection locked="0"/>
    </xf>
    <xf numFmtId="0" fontId="5" fillId="5" borderId="28" xfId="0" applyFont="1" applyFill="1" applyBorder="1" applyAlignment="1" applyProtection="1">
      <alignment vertical="center"/>
      <protection locked="0"/>
    </xf>
    <xf numFmtId="0" fontId="5" fillId="5" borderId="29" xfId="0" applyFont="1" applyFill="1" applyBorder="1" applyAlignment="1" applyProtection="1">
      <alignment vertical="center"/>
      <protection locked="0"/>
    </xf>
    <xf numFmtId="0" fontId="5" fillId="5" borderId="26" xfId="0" applyFont="1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3" borderId="0" xfId="0" applyFont="1" applyFill="1"/>
    <xf numFmtId="0" fontId="5" fillId="3" borderId="0" xfId="0" applyFont="1" applyFill="1" applyAlignment="1">
      <alignment vertical="center"/>
    </xf>
    <xf numFmtId="2" fontId="5" fillId="0" borderId="5" xfId="0" applyNumberFormat="1" applyFont="1" applyBorder="1" applyAlignment="1" applyProtection="1">
      <alignment horizontal="center" vertical="center"/>
      <protection locked="0"/>
    </xf>
    <xf numFmtId="2" fontId="5" fillId="0" borderId="2" xfId="0" applyNumberFormat="1" applyFont="1" applyBorder="1" applyAlignment="1" applyProtection="1">
      <alignment horizontal="center" vertical="center"/>
      <protection locked="0"/>
    </xf>
    <xf numFmtId="165" fontId="5" fillId="0" borderId="31" xfId="0" applyNumberFormat="1" applyFont="1" applyBorder="1" applyAlignment="1" applyProtection="1">
      <alignment horizontal="center" vertical="center"/>
      <protection locked="0"/>
    </xf>
    <xf numFmtId="165" fontId="5" fillId="0" borderId="11" xfId="0" applyNumberFormat="1" applyFont="1" applyBorder="1" applyAlignment="1" applyProtection="1">
      <alignment horizontal="center" vertical="center"/>
      <protection locked="0"/>
    </xf>
    <xf numFmtId="1" fontId="5" fillId="0" borderId="2" xfId="0" applyNumberFormat="1" applyFont="1" applyBorder="1" applyAlignment="1" applyProtection="1">
      <alignment horizontal="center" vertical="center"/>
      <protection locked="0"/>
    </xf>
    <xf numFmtId="165" fontId="5" fillId="0" borderId="9" xfId="0" applyNumberFormat="1" applyFont="1" applyBorder="1" applyAlignment="1" applyProtection="1">
      <alignment horizontal="center" vertical="center"/>
      <protection locked="0"/>
    </xf>
    <xf numFmtId="165" fontId="5" fillId="0" borderId="31" xfId="0" applyNumberFormat="1" applyFont="1" applyBorder="1" applyAlignment="1" applyProtection="1">
      <alignment horizontal="center" vertical="center"/>
      <protection locked="0"/>
    </xf>
    <xf numFmtId="165" fontId="5" fillId="0" borderId="11" xfId="0" applyNumberFormat="1" applyFont="1" applyBorder="1" applyAlignment="1" applyProtection="1">
      <alignment horizontal="center" vertical="center"/>
      <protection locked="0"/>
    </xf>
    <xf numFmtId="167" fontId="4" fillId="4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12" xfId="0" applyFont="1" applyFill="1" applyBorder="1" applyAlignment="1">
      <alignment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164" fontId="5" fillId="0" borderId="2" xfId="0" applyNumberFormat="1" applyFont="1" applyBorder="1" applyAlignment="1">
      <alignment horizontal="center" vertical="center" textRotation="90" wrapText="1"/>
    </xf>
    <xf numFmtId="164" fontId="5" fillId="0" borderId="14" xfId="0" applyNumberFormat="1" applyFont="1" applyBorder="1" applyAlignment="1">
      <alignment horizontal="center" vertical="center" textRotation="90" wrapText="1"/>
    </xf>
    <xf numFmtId="164" fontId="5" fillId="0" borderId="15" xfId="0" applyNumberFormat="1" applyFont="1" applyBorder="1" applyAlignment="1">
      <alignment horizontal="center" vertical="center" textRotation="90" wrapText="1"/>
    </xf>
    <xf numFmtId="164" fontId="5" fillId="0" borderId="16" xfId="0" applyNumberFormat="1" applyFont="1" applyBorder="1" applyAlignment="1">
      <alignment horizontal="center" vertical="center" textRotation="90" wrapText="1"/>
    </xf>
    <xf numFmtId="0" fontId="4" fillId="4" borderId="0" xfId="0" applyFont="1" applyFill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2" xfId="2" xr:uid="{EEB9D783-32DB-4AB7-81AF-47881652E893}"/>
    <cellStyle name="Normal 2 2" xfId="3" xr:uid="{319BABAC-D7E3-4ADF-B7AE-11E3314D591F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ponlinenam-my.sharepoint.com/CADDServices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Normal="100" workbookViewId="0">
      <selection activeCell="F31" sqref="F31:J3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2" t="str">
        <f>"SUBSUMMARY SHEET " &amp; B8</f>
        <v>SUBSUMMARY SHEET 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v>1</v>
      </c>
      <c r="D8" s="42" t="s">
        <v>7</v>
      </c>
      <c r="E8" s="42"/>
      <c r="F8" s="42"/>
      <c r="G8" s="42"/>
      <c r="H8" s="42"/>
      <c r="I8" s="42"/>
      <c r="J8" s="42"/>
      <c r="K8" s="24" t="s">
        <v>42</v>
      </c>
      <c r="L8" s="24" t="s">
        <v>36</v>
      </c>
      <c r="M8" s="24" t="s">
        <v>37</v>
      </c>
      <c r="N8" s="24" t="s">
        <v>23</v>
      </c>
      <c r="O8" s="24" t="s">
        <v>38</v>
      </c>
      <c r="P8" s="24" t="s">
        <v>24</v>
      </c>
      <c r="Q8" s="24" t="s">
        <v>39</v>
      </c>
      <c r="R8" s="24" t="s">
        <v>25</v>
      </c>
      <c r="S8" s="24" t="s">
        <v>26</v>
      </c>
      <c r="T8" s="24" t="s">
        <v>27</v>
      </c>
      <c r="U8" s="24" t="s">
        <v>28</v>
      </c>
      <c r="V8" s="24" t="s">
        <v>40</v>
      </c>
      <c r="W8" s="24" t="s">
        <v>41</v>
      </c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3" t="s">
        <v>8</v>
      </c>
      <c r="E9" s="43"/>
      <c r="F9" s="43"/>
      <c r="G9" s="43"/>
      <c r="H9" s="43"/>
      <c r="I9" s="43"/>
      <c r="J9" s="43"/>
      <c r="K9" s="20" t="s">
        <v>66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6" t="s">
        <v>10</v>
      </c>
      <c r="D10" s="44" t="s">
        <v>20</v>
      </c>
      <c r="E10" s="44" t="s">
        <v>21</v>
      </c>
      <c r="F10" s="47" t="s">
        <v>0</v>
      </c>
      <c r="G10" s="48"/>
      <c r="H10" s="48"/>
      <c r="I10" s="48"/>
      <c r="J10" s="49"/>
      <c r="K10" s="7" t="str">
        <f t="shared" ref="K10:AE10" si="0">IF(OR(TRIM(K8)=0,TRIM(K8)=""),"",IF(IFERROR(TRIM(INDEX(QryItemNamed,MATCH(TRIM(K8),ITEM,0),2)),"")="Y","SPECIAL",LEFT(IFERROR(TRIM(INDEX(ITEM,MATCH(TRIM(K8),ITEM,0))),""),3)))</f>
        <v>620</v>
      </c>
      <c r="L10" s="8" t="str">
        <f t="shared" si="0"/>
        <v>621</v>
      </c>
      <c r="M10" s="8" t="str">
        <f t="shared" si="0"/>
        <v>630</v>
      </c>
      <c r="N10" s="8" t="str">
        <f t="shared" si="0"/>
        <v>630</v>
      </c>
      <c r="O10" s="8" t="str">
        <f t="shared" si="0"/>
        <v>630</v>
      </c>
      <c r="P10" s="8" t="str">
        <f t="shared" si="0"/>
        <v>630</v>
      </c>
      <c r="Q10" s="8" t="str">
        <f t="shared" si="0"/>
        <v>630</v>
      </c>
      <c r="R10" s="8">
        <v>644</v>
      </c>
      <c r="S10" s="8" t="str">
        <f t="shared" si="0"/>
        <v>644</v>
      </c>
      <c r="T10" s="8">
        <v>644</v>
      </c>
      <c r="U10" s="8">
        <v>644</v>
      </c>
      <c r="V10" s="8" t="str">
        <f t="shared" si="0"/>
        <v>644</v>
      </c>
      <c r="W10" s="8">
        <v>646</v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7"/>
      <c r="D11" s="45"/>
      <c r="E11" s="45"/>
      <c r="F11" s="50"/>
      <c r="G11" s="51"/>
      <c r="H11" s="51"/>
      <c r="I11" s="51"/>
      <c r="J11" s="52"/>
      <c r="K11" s="56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DELINEATOR, POST SURFACE MOUNTED (WHITE)</v>
      </c>
      <c r="L11" s="57" t="str">
        <f t="shared" si="1"/>
        <v>RPM</v>
      </c>
      <c r="M11" s="57" t="str">
        <f t="shared" si="1"/>
        <v>GROUND MOUNTED SUPPORT, NO. 2 POST</v>
      </c>
      <c r="N11" s="57" t="str">
        <f t="shared" si="1"/>
        <v>GROUND MOUNTED SUPPORT, NO. 3 POST</v>
      </c>
      <c r="O11" s="57" t="str">
        <f t="shared" si="1"/>
        <v>GROUND MOUNTED SUPPORT, NO. 4 POST</v>
      </c>
      <c r="P11" s="57" t="str">
        <f t="shared" si="1"/>
        <v>SIGN, FLAT SHEET</v>
      </c>
      <c r="Q11" s="57" t="str">
        <f t="shared" si="1"/>
        <v>REMOVAL OF GROUND MOUNTED SIGN AND DISPOSAL</v>
      </c>
      <c r="R11" s="57" t="s">
        <v>29</v>
      </c>
      <c r="S11" s="57" t="str">
        <f t="shared" si="1"/>
        <v>CHANNELIZING LINE, 8"</v>
      </c>
      <c r="T11" s="57" t="s">
        <v>32</v>
      </c>
      <c r="U11" s="57" t="s">
        <v>31</v>
      </c>
      <c r="V11" s="57" t="str">
        <f t="shared" si="1"/>
        <v>LANE ARROW</v>
      </c>
      <c r="W11" s="57" t="s">
        <v>33</v>
      </c>
      <c r="X11" s="57" t="str">
        <f t="shared" si="1"/>
        <v/>
      </c>
      <c r="Y11" s="57" t="str">
        <f t="shared" si="1"/>
        <v/>
      </c>
      <c r="Z11" s="57" t="str">
        <f t="shared" si="1"/>
        <v/>
      </c>
      <c r="AA11" s="57" t="str">
        <f t="shared" si="1"/>
        <v/>
      </c>
      <c r="AB11" s="57" t="str">
        <f t="shared" si="1"/>
        <v/>
      </c>
      <c r="AC11" s="57" t="str">
        <f t="shared" si="1"/>
        <v/>
      </c>
      <c r="AD11" s="57" t="str">
        <f t="shared" si="1"/>
        <v/>
      </c>
      <c r="AE11" s="57" t="str">
        <f t="shared" si="1"/>
        <v/>
      </c>
    </row>
    <row r="12" spans="1:38" ht="12.75" customHeight="1" x14ac:dyDescent="0.2">
      <c r="B12" s="67"/>
      <c r="D12" s="45"/>
      <c r="E12" s="45"/>
      <c r="F12" s="50"/>
      <c r="G12" s="51"/>
      <c r="H12" s="51"/>
      <c r="I12" s="51"/>
      <c r="J12" s="52"/>
      <c r="K12" s="56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</row>
    <row r="13" spans="1:38" ht="12.75" customHeight="1" x14ac:dyDescent="0.2">
      <c r="B13" s="67"/>
      <c r="D13" s="45"/>
      <c r="E13" s="45"/>
      <c r="F13" s="50"/>
      <c r="G13" s="51"/>
      <c r="H13" s="51"/>
      <c r="I13" s="51"/>
      <c r="J13" s="52"/>
      <c r="K13" s="56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</row>
    <row r="14" spans="1:38" ht="12.75" customHeight="1" x14ac:dyDescent="0.2">
      <c r="B14" s="67"/>
      <c r="D14" s="45"/>
      <c r="E14" s="45"/>
      <c r="F14" s="50"/>
      <c r="G14" s="51"/>
      <c r="H14" s="51"/>
      <c r="I14" s="51"/>
      <c r="J14" s="52"/>
      <c r="K14" s="56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</row>
    <row r="15" spans="1:38" ht="12.75" customHeight="1" x14ac:dyDescent="0.2">
      <c r="B15" s="67"/>
      <c r="D15" s="45"/>
      <c r="E15" s="45"/>
      <c r="F15" s="50"/>
      <c r="G15" s="51"/>
      <c r="H15" s="51"/>
      <c r="I15" s="51"/>
      <c r="J15" s="52"/>
      <c r="K15" s="56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</row>
    <row r="16" spans="1:38" ht="12.75" customHeight="1" x14ac:dyDescent="0.2">
      <c r="B16" s="67"/>
      <c r="D16" s="45"/>
      <c r="E16" s="45"/>
      <c r="F16" s="50"/>
      <c r="G16" s="51"/>
      <c r="H16" s="51"/>
      <c r="I16" s="51"/>
      <c r="J16" s="52"/>
      <c r="K16" s="56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</row>
    <row r="17" spans="2:31" ht="12.75" customHeight="1" x14ac:dyDescent="0.2">
      <c r="B17" s="67"/>
      <c r="D17" s="45"/>
      <c r="E17" s="45"/>
      <c r="F17" s="50"/>
      <c r="G17" s="51"/>
      <c r="H17" s="51"/>
      <c r="I17" s="51"/>
      <c r="J17" s="52"/>
      <c r="K17" s="56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</row>
    <row r="18" spans="2:31" ht="12.75" customHeight="1" x14ac:dyDescent="0.2">
      <c r="B18" s="67"/>
      <c r="D18" s="45"/>
      <c r="E18" s="45"/>
      <c r="F18" s="50"/>
      <c r="G18" s="51"/>
      <c r="H18" s="51"/>
      <c r="I18" s="51"/>
      <c r="J18" s="52"/>
      <c r="K18" s="56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</row>
    <row r="19" spans="2:31" ht="12.75" customHeight="1" x14ac:dyDescent="0.2">
      <c r="B19" s="67"/>
      <c r="D19" s="45"/>
      <c r="E19" s="45"/>
      <c r="F19" s="50"/>
      <c r="G19" s="51"/>
      <c r="H19" s="51"/>
      <c r="I19" s="51"/>
      <c r="J19" s="52"/>
      <c r="K19" s="56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2:31" ht="12.75" customHeight="1" x14ac:dyDescent="0.2">
      <c r="B20" s="67"/>
      <c r="D20" s="45"/>
      <c r="E20" s="45"/>
      <c r="F20" s="50"/>
      <c r="G20" s="51"/>
      <c r="H20" s="51"/>
      <c r="I20" s="51"/>
      <c r="J20" s="52"/>
      <c r="K20" s="56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</row>
    <row r="21" spans="2:31" ht="12.75" customHeight="1" x14ac:dyDescent="0.2">
      <c r="B21" s="67"/>
      <c r="D21" s="45"/>
      <c r="E21" s="45"/>
      <c r="F21" s="50"/>
      <c r="G21" s="51"/>
      <c r="H21" s="51"/>
      <c r="I21" s="51"/>
      <c r="J21" s="52"/>
      <c r="K21" s="56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2:31" ht="12.75" customHeight="1" x14ac:dyDescent="0.2">
      <c r="B22" s="67"/>
      <c r="D22" s="45"/>
      <c r="E22" s="45"/>
      <c r="F22" s="50"/>
      <c r="G22" s="51"/>
      <c r="H22" s="51"/>
      <c r="I22" s="51"/>
      <c r="J22" s="52"/>
      <c r="K22" s="56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</row>
    <row r="23" spans="2:31" ht="12.75" customHeight="1" thickBot="1" x14ac:dyDescent="0.25">
      <c r="B23" s="68"/>
      <c r="D23" s="46"/>
      <c r="E23" s="46"/>
      <c r="F23" s="53"/>
      <c r="G23" s="54"/>
      <c r="H23" s="54"/>
      <c r="I23" s="54"/>
      <c r="J23" s="55"/>
      <c r="K23" s="9" t="str">
        <f t="shared" ref="K23:AE23" si="2">IF(OR(TRIM(K8)=0,TRIM(K8)=""),"",IFERROR(TRIM(INDEX(QryItemNamed,MATCH(TRIM(K8),ITEM,0),3)),""))</f>
        <v>EACH</v>
      </c>
      <c r="L23" s="10" t="str">
        <f t="shared" si="2"/>
        <v>EACH</v>
      </c>
      <c r="M23" s="10" t="str">
        <f t="shared" si="2"/>
        <v>FT</v>
      </c>
      <c r="N23" s="10" t="str">
        <f t="shared" si="2"/>
        <v>FT</v>
      </c>
      <c r="O23" s="10" t="str">
        <f t="shared" si="2"/>
        <v>FT</v>
      </c>
      <c r="P23" s="10" t="str">
        <f t="shared" si="2"/>
        <v>SF</v>
      </c>
      <c r="Q23" s="10" t="str">
        <f t="shared" si="2"/>
        <v>EACH</v>
      </c>
      <c r="R23" s="10" t="str">
        <f t="shared" si="2"/>
        <v>MILE</v>
      </c>
      <c r="S23" s="10" t="str">
        <f t="shared" si="2"/>
        <v>FT</v>
      </c>
      <c r="T23" s="10" t="str">
        <f t="shared" si="2"/>
        <v>FT</v>
      </c>
      <c r="U23" s="10" t="s">
        <v>30</v>
      </c>
      <c r="V23" s="10" t="str">
        <f t="shared" si="2"/>
        <v>EACH</v>
      </c>
      <c r="W23" s="10" t="str">
        <f t="shared" si="2"/>
        <v>SF</v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>
        <v>1</v>
      </c>
      <c r="D24" s="11" t="s">
        <v>43</v>
      </c>
      <c r="E24" s="11" t="s">
        <v>64</v>
      </c>
      <c r="F24" s="12">
        <v>3752.89</v>
      </c>
      <c r="G24" s="13"/>
      <c r="H24" s="11" t="s">
        <v>1</v>
      </c>
      <c r="I24" s="12">
        <v>4006.26</v>
      </c>
      <c r="J24" s="14"/>
      <c r="K24" s="13"/>
      <c r="L24" s="11"/>
      <c r="M24" s="11"/>
      <c r="N24" s="11"/>
      <c r="O24" s="11"/>
      <c r="P24" s="11"/>
      <c r="Q24" s="11"/>
      <c r="R24" s="33">
        <v>4.8314999999999997E-2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44</v>
      </c>
      <c r="E25" s="15" t="s">
        <v>64</v>
      </c>
      <c r="F25" s="16">
        <v>3752.89</v>
      </c>
      <c r="G25" s="17"/>
      <c r="H25" s="15" t="s">
        <v>1</v>
      </c>
      <c r="I25" s="16">
        <v>4006.26</v>
      </c>
      <c r="J25" s="18"/>
      <c r="K25" s="17"/>
      <c r="L25" s="15"/>
      <c r="M25" s="15"/>
      <c r="N25" s="15"/>
      <c r="O25" s="15"/>
      <c r="P25" s="15"/>
      <c r="Q25" s="15"/>
      <c r="R25" s="34">
        <v>4.7847670454545459E-2</v>
      </c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45</v>
      </c>
      <c r="E27" s="15" t="s">
        <v>64</v>
      </c>
      <c r="F27" s="38">
        <v>3930.18</v>
      </c>
      <c r="G27" s="39"/>
      <c r="H27" s="39"/>
      <c r="I27" s="39"/>
      <c r="J27" s="40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37">
        <v>2</v>
      </c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 t="s">
        <v>46</v>
      </c>
      <c r="E28" s="15" t="s">
        <v>67</v>
      </c>
      <c r="F28" s="38">
        <v>6771.49</v>
      </c>
      <c r="G28" s="39"/>
      <c r="H28" s="39"/>
      <c r="I28" s="39"/>
      <c r="J28" s="40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37">
        <v>2</v>
      </c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 t="s">
        <v>47</v>
      </c>
      <c r="E30" s="15" t="s">
        <v>63</v>
      </c>
      <c r="F30" s="38">
        <v>4006.1</v>
      </c>
      <c r="G30" s="39"/>
      <c r="H30" s="39"/>
      <c r="I30" s="39"/>
      <c r="J30" s="40"/>
      <c r="K30" s="17"/>
      <c r="L30" s="15"/>
      <c r="M30" s="15"/>
      <c r="N30" s="15"/>
      <c r="O30" s="15"/>
      <c r="P30" s="15"/>
      <c r="Q30" s="15"/>
      <c r="R30" s="15"/>
      <c r="S30" s="15"/>
      <c r="T30" s="34">
        <v>28.494499999999999</v>
      </c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 t="s">
        <v>48</v>
      </c>
      <c r="E31" s="15" t="s">
        <v>63</v>
      </c>
      <c r="F31" s="38">
        <v>4149.45</v>
      </c>
      <c r="G31" s="39"/>
      <c r="H31" s="39"/>
      <c r="I31" s="39"/>
      <c r="J31" s="40"/>
      <c r="K31" s="17"/>
      <c r="L31" s="15"/>
      <c r="M31" s="15"/>
      <c r="N31" s="15"/>
      <c r="O31" s="15"/>
      <c r="P31" s="15"/>
      <c r="Q31" s="15"/>
      <c r="R31" s="15"/>
      <c r="S31" s="15"/>
      <c r="T31" s="34">
        <v>24.956800000000001</v>
      </c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 t="s">
        <v>49</v>
      </c>
      <c r="E32" s="15" t="s">
        <v>67</v>
      </c>
      <c r="F32" s="38">
        <v>6974.26</v>
      </c>
      <c r="G32" s="39"/>
      <c r="H32" s="39"/>
      <c r="I32" s="39"/>
      <c r="J32" s="40"/>
      <c r="K32" s="17"/>
      <c r="L32" s="15"/>
      <c r="M32" s="15"/>
      <c r="N32" s="15"/>
      <c r="O32" s="15"/>
      <c r="P32" s="15"/>
      <c r="Q32" s="15"/>
      <c r="R32" s="15"/>
      <c r="S32" s="15"/>
      <c r="T32" s="34">
        <v>17.0016</v>
      </c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 t="s">
        <v>50</v>
      </c>
      <c r="E33" s="15" t="s">
        <v>67</v>
      </c>
      <c r="F33" s="38">
        <v>6981.7</v>
      </c>
      <c r="G33" s="39"/>
      <c r="H33" s="39"/>
      <c r="I33" s="39"/>
      <c r="J33" s="40"/>
      <c r="K33" s="17"/>
      <c r="L33" s="15"/>
      <c r="M33" s="15"/>
      <c r="N33" s="15"/>
      <c r="O33" s="15"/>
      <c r="P33" s="15"/>
      <c r="Q33" s="15"/>
      <c r="R33" s="15"/>
      <c r="S33" s="15"/>
      <c r="T33" s="34">
        <v>19.144100000000002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 t="s">
        <v>51</v>
      </c>
      <c r="E35" s="15" t="s">
        <v>63</v>
      </c>
      <c r="F35" s="38">
        <v>4016.3</v>
      </c>
      <c r="G35" s="39"/>
      <c r="H35" s="39"/>
      <c r="I35" s="39"/>
      <c r="J35" s="40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34">
        <v>69.331800000000001</v>
      </c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 t="s">
        <v>52</v>
      </c>
      <c r="E36" s="15" t="s">
        <v>63</v>
      </c>
      <c r="F36" s="38">
        <v>4024.3</v>
      </c>
      <c r="G36" s="39"/>
      <c r="H36" s="39"/>
      <c r="I36" s="39"/>
      <c r="J36" s="40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34">
        <v>73.787300000000002</v>
      </c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 t="s">
        <v>53</v>
      </c>
      <c r="E37" s="15" t="s">
        <v>63</v>
      </c>
      <c r="F37" s="16">
        <v>4030.18</v>
      </c>
      <c r="G37" s="17"/>
      <c r="H37" s="15" t="s">
        <v>1</v>
      </c>
      <c r="I37" s="16">
        <v>4046.92</v>
      </c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34">
        <v>17.9757</v>
      </c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 t="s">
        <v>54</v>
      </c>
      <c r="E38" s="15" t="s">
        <v>63</v>
      </c>
      <c r="F38" s="16">
        <v>4035.41</v>
      </c>
      <c r="G38" s="17"/>
      <c r="H38" s="15" t="s">
        <v>1</v>
      </c>
      <c r="I38" s="16">
        <v>4051.52</v>
      </c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34">
        <v>17.3033</v>
      </c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 t="s">
        <v>55</v>
      </c>
      <c r="E39" s="15" t="s">
        <v>63</v>
      </c>
      <c r="F39" s="16">
        <v>4073.79</v>
      </c>
      <c r="G39" s="17"/>
      <c r="H39" s="15" t="s">
        <v>1</v>
      </c>
      <c r="I39" s="16">
        <v>4094.04</v>
      </c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34">
        <v>20.2546</v>
      </c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 t="s">
        <v>56</v>
      </c>
      <c r="E40" s="15" t="s">
        <v>63</v>
      </c>
      <c r="F40" s="16">
        <v>4078.65</v>
      </c>
      <c r="G40" s="17"/>
      <c r="H40" s="15" t="s">
        <v>1</v>
      </c>
      <c r="I40" s="16">
        <v>4100.1099999999997</v>
      </c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34">
        <v>21.4709</v>
      </c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 t="s">
        <v>60</v>
      </c>
      <c r="E42" s="15" t="s">
        <v>63</v>
      </c>
      <c r="F42" s="38">
        <v>4035.72</v>
      </c>
      <c r="G42" s="39"/>
      <c r="H42" s="39"/>
      <c r="I42" s="39"/>
      <c r="J42" s="40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34">
        <v>73.1327</v>
      </c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 t="s">
        <v>61</v>
      </c>
      <c r="E43" s="15" t="s">
        <v>63</v>
      </c>
      <c r="F43" s="38">
        <v>4085</v>
      </c>
      <c r="G43" s="39"/>
      <c r="H43" s="39"/>
      <c r="I43" s="39"/>
      <c r="J43" s="40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34">
        <v>73.1327</v>
      </c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35"/>
      <c r="H44" s="35"/>
      <c r="I44" s="35"/>
      <c r="J44" s="36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34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 t="s">
        <v>62</v>
      </c>
      <c r="E45" s="15" t="s">
        <v>67</v>
      </c>
      <c r="F45" s="38">
        <v>6969.83</v>
      </c>
      <c r="G45" s="39"/>
      <c r="H45" s="39"/>
      <c r="I45" s="39"/>
      <c r="J45" s="40"/>
      <c r="K45" s="17">
        <v>11</v>
      </c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34">
        <v>41.6417</v>
      </c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 t="s">
        <v>57</v>
      </c>
      <c r="E47" s="15" t="s">
        <v>67</v>
      </c>
      <c r="F47" s="16">
        <v>6942.5</v>
      </c>
      <c r="G47" s="17"/>
      <c r="H47" s="15"/>
      <c r="I47" s="16">
        <v>6980.92</v>
      </c>
      <c r="J47" s="18"/>
      <c r="K47" s="17"/>
      <c r="L47" s="15">
        <v>3</v>
      </c>
      <c r="M47" s="15"/>
      <c r="N47" s="15"/>
      <c r="O47" s="15"/>
      <c r="P47" s="15"/>
      <c r="Q47" s="15"/>
      <c r="R47" s="15"/>
      <c r="S47" s="34">
        <v>39.094499999999996</v>
      </c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 t="s">
        <v>58</v>
      </c>
      <c r="E49" s="15" t="s">
        <v>67</v>
      </c>
      <c r="F49" s="16">
        <v>6942.5</v>
      </c>
      <c r="G49" s="17"/>
      <c r="H49" s="15"/>
      <c r="I49" s="16">
        <v>6979.64</v>
      </c>
      <c r="J49" s="18"/>
      <c r="K49" s="17"/>
      <c r="L49" s="15">
        <v>3</v>
      </c>
      <c r="M49" s="15"/>
      <c r="N49" s="15"/>
      <c r="O49" s="15"/>
      <c r="P49" s="15"/>
      <c r="Q49" s="15"/>
      <c r="R49" s="15"/>
      <c r="S49" s="34">
        <v>37.367699999999999</v>
      </c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 t="s">
        <v>59</v>
      </c>
      <c r="E50" s="15" t="s">
        <v>67</v>
      </c>
      <c r="F50" s="16">
        <v>6942.5</v>
      </c>
      <c r="G50" s="17"/>
      <c r="H50" s="15"/>
      <c r="I50" s="16">
        <v>6978.6</v>
      </c>
      <c r="J50" s="18"/>
      <c r="K50" s="17"/>
      <c r="L50" s="15">
        <v>3</v>
      </c>
      <c r="M50" s="15"/>
      <c r="N50" s="15"/>
      <c r="O50" s="15"/>
      <c r="P50" s="15"/>
      <c r="Q50" s="15"/>
      <c r="R50" s="15"/>
      <c r="S50" s="34">
        <v>38.445599999999999</v>
      </c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 t="s">
        <v>59</v>
      </c>
      <c r="E51" s="15" t="s">
        <v>67</v>
      </c>
      <c r="F51" s="16">
        <v>6942.5</v>
      </c>
      <c r="G51" s="17"/>
      <c r="H51" s="15"/>
      <c r="I51" s="16">
        <v>6969.64</v>
      </c>
      <c r="J51" s="18"/>
      <c r="K51" s="17"/>
      <c r="L51" s="15">
        <v>3</v>
      </c>
      <c r="M51" s="15"/>
      <c r="N51" s="15"/>
      <c r="O51" s="15"/>
      <c r="P51" s="15"/>
      <c r="Q51" s="15"/>
      <c r="R51" s="15"/>
      <c r="S51" s="34">
        <v>31.294799999999999</v>
      </c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 t="s">
        <v>65</v>
      </c>
      <c r="F53" s="38">
        <v>6570</v>
      </c>
      <c r="G53" s="39"/>
      <c r="H53" s="39"/>
      <c r="I53" s="39"/>
      <c r="J53" s="18" t="s">
        <v>35</v>
      </c>
      <c r="K53" s="17"/>
      <c r="L53" s="15"/>
      <c r="M53" s="15"/>
      <c r="N53" s="15">
        <v>28</v>
      </c>
      <c r="O53" s="15"/>
      <c r="P53" s="15">
        <v>16</v>
      </c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 t="s">
        <v>65</v>
      </c>
      <c r="F54" s="38">
        <v>6570</v>
      </c>
      <c r="G54" s="39"/>
      <c r="H54" s="39"/>
      <c r="I54" s="39"/>
      <c r="J54" s="18" t="s">
        <v>34</v>
      </c>
      <c r="K54" s="17"/>
      <c r="L54" s="15"/>
      <c r="M54" s="15"/>
      <c r="N54" s="15">
        <v>28</v>
      </c>
      <c r="O54" s="15"/>
      <c r="P54" s="15">
        <v>16</v>
      </c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 t="s">
        <v>67</v>
      </c>
      <c r="F55" s="38">
        <v>6935</v>
      </c>
      <c r="G55" s="39"/>
      <c r="H55" s="39"/>
      <c r="I55" s="39"/>
      <c r="J55" s="18" t="s">
        <v>35</v>
      </c>
      <c r="K55" s="17"/>
      <c r="L55" s="15"/>
      <c r="M55" s="15"/>
      <c r="N55" s="15">
        <v>14</v>
      </c>
      <c r="O55" s="15"/>
      <c r="P55" s="15">
        <v>6.25</v>
      </c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 t="s">
        <v>67</v>
      </c>
      <c r="F56" s="38">
        <v>6935</v>
      </c>
      <c r="G56" s="39"/>
      <c r="H56" s="39"/>
      <c r="I56" s="39"/>
      <c r="J56" s="18" t="s">
        <v>34</v>
      </c>
      <c r="K56" s="17"/>
      <c r="L56" s="15"/>
      <c r="M56" s="15"/>
      <c r="N56" s="15">
        <v>14</v>
      </c>
      <c r="O56" s="15"/>
      <c r="P56" s="15">
        <v>6.25</v>
      </c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 t="s">
        <v>67</v>
      </c>
      <c r="F57" s="38">
        <v>6971.77</v>
      </c>
      <c r="G57" s="39"/>
      <c r="H57" s="39"/>
      <c r="I57" s="39"/>
      <c r="J57" s="18" t="s">
        <v>35</v>
      </c>
      <c r="K57" s="17"/>
      <c r="L57" s="15"/>
      <c r="M57" s="15"/>
      <c r="N57" s="15">
        <v>14</v>
      </c>
      <c r="O57" s="15"/>
      <c r="P57" s="15">
        <v>11.25</v>
      </c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 t="s">
        <v>67</v>
      </c>
      <c r="F58" s="38">
        <v>6973.05</v>
      </c>
      <c r="G58" s="39"/>
      <c r="H58" s="39"/>
      <c r="I58" s="39"/>
      <c r="J58" s="18" t="s">
        <v>34</v>
      </c>
      <c r="K58" s="17"/>
      <c r="L58" s="15"/>
      <c r="M58" s="15"/>
      <c r="N58" s="15"/>
      <c r="O58" s="15">
        <v>28</v>
      </c>
      <c r="P58" s="15">
        <v>29.5</v>
      </c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 t="s">
        <v>67</v>
      </c>
      <c r="F59" s="38">
        <v>6992.86</v>
      </c>
      <c r="G59" s="39"/>
      <c r="H59" s="39"/>
      <c r="I59" s="39"/>
      <c r="J59" s="18" t="s">
        <v>35</v>
      </c>
      <c r="K59" s="17"/>
      <c r="L59" s="15"/>
      <c r="M59" s="15"/>
      <c r="N59" s="15"/>
      <c r="O59" s="15">
        <v>28</v>
      </c>
      <c r="P59" s="15">
        <v>29.5</v>
      </c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 t="s">
        <v>67</v>
      </c>
      <c r="F60" s="38">
        <v>6992.86</v>
      </c>
      <c r="G60" s="39"/>
      <c r="H60" s="39"/>
      <c r="I60" s="39"/>
      <c r="J60" s="18" t="s">
        <v>35</v>
      </c>
      <c r="K60" s="17"/>
      <c r="L60" s="15"/>
      <c r="M60" s="15"/>
      <c r="N60" s="15">
        <v>14</v>
      </c>
      <c r="O60" s="15"/>
      <c r="P60" s="15">
        <v>7.5</v>
      </c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35"/>
      <c r="H61" s="35"/>
      <c r="I61" s="35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 t="s">
        <v>64</v>
      </c>
      <c r="F62" s="38">
        <v>3876</v>
      </c>
      <c r="G62" s="39"/>
      <c r="H62" s="39"/>
      <c r="I62" s="39"/>
      <c r="J62" s="18" t="s">
        <v>34</v>
      </c>
      <c r="K62" s="17"/>
      <c r="L62" s="15"/>
      <c r="M62" s="15">
        <v>14</v>
      </c>
      <c r="N62" s="15"/>
      <c r="O62" s="15"/>
      <c r="P62" s="15">
        <v>5</v>
      </c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 t="s">
        <v>64</v>
      </c>
      <c r="F63" s="38">
        <v>4006</v>
      </c>
      <c r="G63" s="39"/>
      <c r="H63" s="39"/>
      <c r="I63" s="39"/>
      <c r="J63" s="18" t="s">
        <v>34</v>
      </c>
      <c r="K63" s="17"/>
      <c r="L63" s="15"/>
      <c r="M63" s="15">
        <v>14</v>
      </c>
      <c r="N63" s="15"/>
      <c r="O63" s="15"/>
      <c r="P63" s="15">
        <v>6</v>
      </c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 t="s">
        <v>63</v>
      </c>
      <c r="F64" s="38">
        <v>4034.33</v>
      </c>
      <c r="G64" s="39"/>
      <c r="H64" s="39"/>
      <c r="I64" s="39"/>
      <c r="J64" s="18" t="s">
        <v>35</v>
      </c>
      <c r="K64" s="17"/>
      <c r="L64" s="15"/>
      <c r="M64" s="15">
        <v>14</v>
      </c>
      <c r="N64" s="15"/>
      <c r="O64" s="15"/>
      <c r="P64" s="15">
        <v>5.25</v>
      </c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 t="s">
        <v>63</v>
      </c>
      <c r="F65" s="38">
        <v>4077.8</v>
      </c>
      <c r="G65" s="39"/>
      <c r="H65" s="39"/>
      <c r="I65" s="39"/>
      <c r="J65" s="18" t="s">
        <v>35</v>
      </c>
      <c r="K65" s="17"/>
      <c r="L65" s="15"/>
      <c r="M65" s="15"/>
      <c r="N65" s="15">
        <v>24</v>
      </c>
      <c r="O65" s="15"/>
      <c r="P65" s="15">
        <v>12.5</v>
      </c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 t="s">
        <v>63</v>
      </c>
      <c r="F66" s="38">
        <v>4091</v>
      </c>
      <c r="G66" s="39"/>
      <c r="H66" s="39"/>
      <c r="I66" s="39"/>
      <c r="J66" s="18" t="s">
        <v>35</v>
      </c>
      <c r="K66" s="17"/>
      <c r="L66" s="15"/>
      <c r="M66" s="15">
        <v>14</v>
      </c>
      <c r="N66" s="15"/>
      <c r="O66" s="15"/>
      <c r="P66" s="15">
        <v>5.25</v>
      </c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 t="s">
        <v>63</v>
      </c>
      <c r="F67" s="38">
        <v>4150</v>
      </c>
      <c r="G67" s="39"/>
      <c r="H67" s="39"/>
      <c r="I67" s="39"/>
      <c r="J67" s="18" t="s">
        <v>35</v>
      </c>
      <c r="K67" s="17"/>
      <c r="L67" s="15"/>
      <c r="M67" s="15">
        <v>14</v>
      </c>
      <c r="N67" s="15"/>
      <c r="O67" s="15"/>
      <c r="P67" s="15">
        <v>6</v>
      </c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38"/>
      <c r="G68" s="39"/>
      <c r="H68" s="39"/>
      <c r="I68" s="39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 t="s">
        <v>65</v>
      </c>
      <c r="F69" s="38">
        <v>6574.48</v>
      </c>
      <c r="G69" s="39"/>
      <c r="H69" s="39"/>
      <c r="I69" s="39"/>
      <c r="J69" s="18" t="s">
        <v>35</v>
      </c>
      <c r="K69" s="17"/>
      <c r="L69" s="15"/>
      <c r="M69" s="15"/>
      <c r="N69" s="15"/>
      <c r="O69" s="15"/>
      <c r="P69" s="15"/>
      <c r="Q69" s="15">
        <v>1</v>
      </c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 t="s">
        <v>65</v>
      </c>
      <c r="F70" s="38">
        <v>6575.62</v>
      </c>
      <c r="G70" s="39"/>
      <c r="H70" s="39"/>
      <c r="I70" s="39"/>
      <c r="J70" s="18" t="s">
        <v>34</v>
      </c>
      <c r="K70" s="17"/>
      <c r="L70" s="15"/>
      <c r="M70" s="15"/>
      <c r="N70" s="15"/>
      <c r="O70" s="15"/>
      <c r="P70" s="15"/>
      <c r="Q70" s="15">
        <v>1</v>
      </c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 t="s">
        <v>67</v>
      </c>
      <c r="F71" s="38">
        <v>6729.21</v>
      </c>
      <c r="G71" s="39"/>
      <c r="H71" s="39"/>
      <c r="I71" s="39"/>
      <c r="J71" s="18" t="s">
        <v>35</v>
      </c>
      <c r="K71" s="17"/>
      <c r="L71" s="15"/>
      <c r="M71" s="15"/>
      <c r="N71" s="15"/>
      <c r="O71" s="15"/>
      <c r="P71" s="15"/>
      <c r="Q71" s="15">
        <v>1</v>
      </c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 t="s">
        <v>67</v>
      </c>
      <c r="F72" s="38">
        <v>6729.71</v>
      </c>
      <c r="G72" s="39"/>
      <c r="H72" s="39"/>
      <c r="I72" s="39"/>
      <c r="J72" s="18" t="s">
        <v>34</v>
      </c>
      <c r="K72" s="17"/>
      <c r="L72" s="15"/>
      <c r="M72" s="15"/>
      <c r="N72" s="15"/>
      <c r="O72" s="15"/>
      <c r="P72" s="15"/>
      <c r="Q72" s="15">
        <v>1</v>
      </c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 t="s">
        <v>67</v>
      </c>
      <c r="F73" s="38">
        <v>6983.71</v>
      </c>
      <c r="G73" s="39"/>
      <c r="H73" s="39"/>
      <c r="I73" s="39"/>
      <c r="J73" s="18" t="s">
        <v>35</v>
      </c>
      <c r="K73" s="17"/>
      <c r="L73" s="15"/>
      <c r="M73" s="15"/>
      <c r="N73" s="15"/>
      <c r="O73" s="15"/>
      <c r="P73" s="15"/>
      <c r="Q73" s="15">
        <v>1</v>
      </c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 t="s">
        <v>67</v>
      </c>
      <c r="F74" s="38">
        <v>6969.68</v>
      </c>
      <c r="G74" s="39"/>
      <c r="H74" s="39"/>
      <c r="I74" s="39"/>
      <c r="J74" s="18" t="s">
        <v>34</v>
      </c>
      <c r="K74" s="17"/>
      <c r="L74" s="15"/>
      <c r="M74" s="15"/>
      <c r="N74" s="15"/>
      <c r="O74" s="15"/>
      <c r="P74" s="15"/>
      <c r="Q74" s="15">
        <v>1</v>
      </c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 t="s">
        <v>63</v>
      </c>
      <c r="F75" s="38">
        <v>4073.38</v>
      </c>
      <c r="G75" s="39"/>
      <c r="H75" s="39"/>
      <c r="I75" s="39"/>
      <c r="J75" s="18" t="s">
        <v>34</v>
      </c>
      <c r="K75" s="17"/>
      <c r="L75" s="15"/>
      <c r="M75" s="15"/>
      <c r="N75" s="15"/>
      <c r="O75" s="15"/>
      <c r="P75" s="15"/>
      <c r="Q75" s="15">
        <v>1</v>
      </c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 t="s">
        <v>63</v>
      </c>
      <c r="F76" s="38">
        <v>4132</v>
      </c>
      <c r="G76" s="39"/>
      <c r="H76" s="39"/>
      <c r="I76" s="39"/>
      <c r="J76" s="18" t="s">
        <v>35</v>
      </c>
      <c r="K76" s="17"/>
      <c r="L76" s="15"/>
      <c r="M76" s="15"/>
      <c r="N76" s="15"/>
      <c r="O76" s="15"/>
      <c r="P76" s="15"/>
      <c r="Q76" s="15">
        <v>1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63" t="s">
        <v>2</v>
      </c>
      <c r="E84" s="64"/>
      <c r="F84" s="64"/>
      <c r="G84" s="64"/>
      <c r="H84" s="64"/>
      <c r="I84" s="64"/>
      <c r="J84" s="65"/>
      <c r="K84" s="19">
        <f t="shared" ref="K84:AE84" si="3">IF(K8="","",IF(OR(K23="", K23="LS", K23="LUMP"),IF(SUM(COUNTIF(K24:K83,"LS")+COUNTIF(K24:K83,"LUMP"))&gt;0,"LS",""),IF(SUM(K24:K83)&gt;0,ROUNDUP(SUM(K24:K83),0),"")))</f>
        <v>11</v>
      </c>
      <c r="L84" s="19">
        <f t="shared" si="3"/>
        <v>12</v>
      </c>
      <c r="M84" s="19">
        <f t="shared" si="3"/>
        <v>70</v>
      </c>
      <c r="N84" s="19">
        <f t="shared" si="3"/>
        <v>136</v>
      </c>
      <c r="O84" s="19">
        <f t="shared" si="3"/>
        <v>56</v>
      </c>
      <c r="P84" s="19">
        <f t="shared" si="3"/>
        <v>163</v>
      </c>
      <c r="Q84" s="19">
        <f t="shared" si="3"/>
        <v>8</v>
      </c>
      <c r="R84" s="19">
        <f t="shared" si="3"/>
        <v>1</v>
      </c>
      <c r="S84" s="19">
        <f t="shared" si="3"/>
        <v>147</v>
      </c>
      <c r="T84" s="19">
        <f t="shared" si="3"/>
        <v>90</v>
      </c>
      <c r="U84" s="19">
        <f t="shared" si="3"/>
        <v>221</v>
      </c>
      <c r="V84" s="19">
        <f t="shared" si="3"/>
        <v>4</v>
      </c>
      <c r="W84" s="19">
        <f t="shared" si="3"/>
        <v>188</v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41" t="str">
        <f>"SUBSUMMARY SHEET " &amp; B87</f>
        <v xml:space="preserve">SUBSUMMARY SHEET 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pans="2:31" ht="12.75" customHeight="1" thickBot="1" x14ac:dyDescent="0.25">
      <c r="B87" s="29"/>
      <c r="D87" s="42" t="s">
        <v>7</v>
      </c>
      <c r="E87" s="42"/>
      <c r="F87" s="42"/>
      <c r="G87" s="42"/>
      <c r="H87" s="42"/>
      <c r="I87" s="42"/>
      <c r="J87" s="42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3" t="s">
        <v>8</v>
      </c>
      <c r="E88" s="43"/>
      <c r="F88" s="43"/>
      <c r="G88" s="43"/>
      <c r="H88" s="43"/>
      <c r="I88" s="43"/>
      <c r="J88" s="43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6" t="s">
        <v>10</v>
      </c>
      <c r="D89" s="44" t="s">
        <v>20</v>
      </c>
      <c r="E89" s="44" t="s">
        <v>21</v>
      </c>
      <c r="F89" s="47" t="s">
        <v>0</v>
      </c>
      <c r="G89" s="48"/>
      <c r="H89" s="48"/>
      <c r="I89" s="48"/>
      <c r="J89" s="49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67"/>
      <c r="D90" s="45"/>
      <c r="E90" s="45"/>
      <c r="F90" s="50"/>
      <c r="G90" s="51"/>
      <c r="H90" s="51"/>
      <c r="I90" s="51"/>
      <c r="J90" s="52"/>
      <c r="K90" s="56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57" t="str">
        <f t="shared" si="5"/>
        <v/>
      </c>
      <c r="M90" s="57" t="str">
        <f t="shared" si="5"/>
        <v/>
      </c>
      <c r="N90" s="57" t="str">
        <f t="shared" si="5"/>
        <v/>
      </c>
      <c r="O90" s="58" t="str">
        <f t="shared" si="5"/>
        <v/>
      </c>
      <c r="P90" s="58" t="str">
        <f t="shared" si="5"/>
        <v/>
      </c>
      <c r="Q90" s="58" t="str">
        <f t="shared" si="5"/>
        <v/>
      </c>
      <c r="R90" s="58" t="str">
        <f t="shared" si="5"/>
        <v/>
      </c>
      <c r="S90" s="58" t="str">
        <f t="shared" si="5"/>
        <v/>
      </c>
      <c r="T90" s="58" t="str">
        <f t="shared" si="5"/>
        <v/>
      </c>
      <c r="U90" s="58" t="str">
        <f t="shared" si="5"/>
        <v/>
      </c>
      <c r="V90" s="58" t="str">
        <f t="shared" si="5"/>
        <v/>
      </c>
      <c r="W90" s="58" t="str">
        <f t="shared" si="5"/>
        <v/>
      </c>
      <c r="X90" s="58" t="str">
        <f t="shared" si="5"/>
        <v/>
      </c>
      <c r="Y90" s="58" t="str">
        <f t="shared" si="5"/>
        <v/>
      </c>
      <c r="Z90" s="58" t="str">
        <f t="shared" si="5"/>
        <v/>
      </c>
      <c r="AA90" s="59" t="str">
        <f t="shared" si="5"/>
        <v/>
      </c>
      <c r="AB90" s="58" t="str">
        <f t="shared" si="5"/>
        <v/>
      </c>
      <c r="AC90" s="58" t="str">
        <f t="shared" si="5"/>
        <v/>
      </c>
      <c r="AD90" s="58" t="str">
        <f t="shared" si="5"/>
        <v/>
      </c>
      <c r="AE90" s="58" t="str">
        <f t="shared" si="5"/>
        <v/>
      </c>
    </row>
    <row r="91" spans="2:31" ht="12.75" customHeight="1" x14ac:dyDescent="0.2">
      <c r="B91" s="67"/>
      <c r="D91" s="45"/>
      <c r="E91" s="45"/>
      <c r="F91" s="50"/>
      <c r="G91" s="51"/>
      <c r="H91" s="51"/>
      <c r="I91" s="51"/>
      <c r="J91" s="52"/>
      <c r="K91" s="56"/>
      <c r="L91" s="57"/>
      <c r="M91" s="57"/>
      <c r="N91" s="57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60"/>
      <c r="AB91" s="58"/>
      <c r="AC91" s="58"/>
      <c r="AD91" s="58"/>
      <c r="AE91" s="58"/>
    </row>
    <row r="92" spans="2:31" ht="12.75" customHeight="1" x14ac:dyDescent="0.2">
      <c r="B92" s="67"/>
      <c r="D92" s="45"/>
      <c r="E92" s="45"/>
      <c r="F92" s="50"/>
      <c r="G92" s="51"/>
      <c r="H92" s="51"/>
      <c r="I92" s="51"/>
      <c r="J92" s="52"/>
      <c r="K92" s="56"/>
      <c r="L92" s="57"/>
      <c r="M92" s="57"/>
      <c r="N92" s="57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60"/>
      <c r="AB92" s="58"/>
      <c r="AC92" s="58"/>
      <c r="AD92" s="58"/>
      <c r="AE92" s="58"/>
    </row>
    <row r="93" spans="2:31" ht="12.75" customHeight="1" x14ac:dyDescent="0.2">
      <c r="B93" s="67"/>
      <c r="D93" s="45"/>
      <c r="E93" s="45"/>
      <c r="F93" s="50"/>
      <c r="G93" s="51"/>
      <c r="H93" s="51"/>
      <c r="I93" s="51"/>
      <c r="J93" s="52"/>
      <c r="K93" s="56"/>
      <c r="L93" s="57"/>
      <c r="M93" s="57"/>
      <c r="N93" s="57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60"/>
      <c r="AB93" s="58"/>
      <c r="AC93" s="58"/>
      <c r="AD93" s="58"/>
      <c r="AE93" s="58"/>
    </row>
    <row r="94" spans="2:31" ht="12.75" customHeight="1" x14ac:dyDescent="0.2">
      <c r="B94" s="67"/>
      <c r="D94" s="45"/>
      <c r="E94" s="45"/>
      <c r="F94" s="50"/>
      <c r="G94" s="51"/>
      <c r="H94" s="51"/>
      <c r="I94" s="51"/>
      <c r="J94" s="52"/>
      <c r="K94" s="56"/>
      <c r="L94" s="57"/>
      <c r="M94" s="57"/>
      <c r="N94" s="57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60"/>
      <c r="AB94" s="58"/>
      <c r="AC94" s="58"/>
      <c r="AD94" s="58"/>
      <c r="AE94" s="58"/>
    </row>
    <row r="95" spans="2:31" ht="12.75" customHeight="1" x14ac:dyDescent="0.2">
      <c r="B95" s="67"/>
      <c r="D95" s="45"/>
      <c r="E95" s="45"/>
      <c r="F95" s="50"/>
      <c r="G95" s="51"/>
      <c r="H95" s="51"/>
      <c r="I95" s="51"/>
      <c r="J95" s="52"/>
      <c r="K95" s="56"/>
      <c r="L95" s="57"/>
      <c r="M95" s="57"/>
      <c r="N95" s="57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60"/>
      <c r="AB95" s="58"/>
      <c r="AC95" s="58"/>
      <c r="AD95" s="58"/>
      <c r="AE95" s="58"/>
    </row>
    <row r="96" spans="2:31" ht="12.75" customHeight="1" x14ac:dyDescent="0.2">
      <c r="B96" s="67"/>
      <c r="D96" s="45"/>
      <c r="E96" s="45"/>
      <c r="F96" s="50"/>
      <c r="G96" s="51"/>
      <c r="H96" s="51"/>
      <c r="I96" s="51"/>
      <c r="J96" s="52"/>
      <c r="K96" s="56"/>
      <c r="L96" s="57"/>
      <c r="M96" s="57"/>
      <c r="N96" s="57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60"/>
      <c r="AB96" s="58"/>
      <c r="AC96" s="58"/>
      <c r="AD96" s="58"/>
      <c r="AE96" s="58"/>
    </row>
    <row r="97" spans="2:31" ht="12.75" customHeight="1" x14ac:dyDescent="0.2">
      <c r="B97" s="67"/>
      <c r="D97" s="45"/>
      <c r="E97" s="45"/>
      <c r="F97" s="50"/>
      <c r="G97" s="51"/>
      <c r="H97" s="51"/>
      <c r="I97" s="51"/>
      <c r="J97" s="52"/>
      <c r="K97" s="56"/>
      <c r="L97" s="57"/>
      <c r="M97" s="57"/>
      <c r="N97" s="57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60"/>
      <c r="AB97" s="58"/>
      <c r="AC97" s="58"/>
      <c r="AD97" s="58"/>
      <c r="AE97" s="58"/>
    </row>
    <row r="98" spans="2:31" ht="12.75" customHeight="1" x14ac:dyDescent="0.2">
      <c r="B98" s="67"/>
      <c r="D98" s="45"/>
      <c r="E98" s="45"/>
      <c r="F98" s="50"/>
      <c r="G98" s="51"/>
      <c r="H98" s="51"/>
      <c r="I98" s="51"/>
      <c r="J98" s="52"/>
      <c r="K98" s="56"/>
      <c r="L98" s="57"/>
      <c r="M98" s="57"/>
      <c r="N98" s="57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60"/>
      <c r="AB98" s="58"/>
      <c r="AC98" s="58"/>
      <c r="AD98" s="58"/>
      <c r="AE98" s="58"/>
    </row>
    <row r="99" spans="2:31" ht="12.75" customHeight="1" x14ac:dyDescent="0.2">
      <c r="B99" s="67"/>
      <c r="D99" s="45"/>
      <c r="E99" s="45"/>
      <c r="F99" s="50"/>
      <c r="G99" s="51"/>
      <c r="H99" s="51"/>
      <c r="I99" s="51"/>
      <c r="J99" s="52"/>
      <c r="K99" s="56"/>
      <c r="L99" s="57"/>
      <c r="M99" s="57"/>
      <c r="N99" s="57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60"/>
      <c r="AB99" s="58"/>
      <c r="AC99" s="58"/>
      <c r="AD99" s="58"/>
      <c r="AE99" s="58"/>
    </row>
    <row r="100" spans="2:31" ht="12.75" customHeight="1" x14ac:dyDescent="0.2">
      <c r="B100" s="67"/>
      <c r="D100" s="45"/>
      <c r="E100" s="45"/>
      <c r="F100" s="50"/>
      <c r="G100" s="51"/>
      <c r="H100" s="51"/>
      <c r="I100" s="51"/>
      <c r="J100" s="52"/>
      <c r="K100" s="56"/>
      <c r="L100" s="57"/>
      <c r="M100" s="57"/>
      <c r="N100" s="57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60"/>
      <c r="AB100" s="58"/>
      <c r="AC100" s="58"/>
      <c r="AD100" s="58"/>
      <c r="AE100" s="58"/>
    </row>
    <row r="101" spans="2:31" ht="12.75" customHeight="1" x14ac:dyDescent="0.2">
      <c r="B101" s="67"/>
      <c r="D101" s="45"/>
      <c r="E101" s="45"/>
      <c r="F101" s="50"/>
      <c r="G101" s="51"/>
      <c r="H101" s="51"/>
      <c r="I101" s="51"/>
      <c r="J101" s="52"/>
      <c r="K101" s="56"/>
      <c r="L101" s="57"/>
      <c r="M101" s="57"/>
      <c r="N101" s="57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61"/>
      <c r="AB101" s="58"/>
      <c r="AC101" s="58"/>
      <c r="AD101" s="58"/>
      <c r="AE101" s="58"/>
    </row>
    <row r="102" spans="2:31" ht="12.75" customHeight="1" thickBot="1" x14ac:dyDescent="0.25">
      <c r="B102" s="68"/>
      <c r="D102" s="46"/>
      <c r="E102" s="46"/>
      <c r="F102" s="53"/>
      <c r="G102" s="54"/>
      <c r="H102" s="54"/>
      <c r="I102" s="54"/>
      <c r="J102" s="55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63" t="s">
        <v>2</v>
      </c>
      <c r="E163" s="64"/>
      <c r="F163" s="64"/>
      <c r="G163" s="64"/>
      <c r="H163" s="64"/>
      <c r="I163" s="64"/>
      <c r="J163" s="65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41" t="str">
        <f>"SUBSUMMARY SHEET " &amp; B166</f>
        <v xml:space="preserve">SUBSUMMARY SHEET </v>
      </c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</row>
    <row r="166" spans="2:31" ht="12.75" customHeight="1" thickBot="1" x14ac:dyDescent="0.25">
      <c r="B166" s="29"/>
      <c r="D166" s="42" t="s">
        <v>7</v>
      </c>
      <c r="E166" s="42"/>
      <c r="F166" s="42"/>
      <c r="G166" s="42"/>
      <c r="H166" s="42"/>
      <c r="I166" s="42"/>
      <c r="J166" s="42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3" t="s">
        <v>8</v>
      </c>
      <c r="E167" s="43"/>
      <c r="F167" s="43"/>
      <c r="G167" s="43"/>
      <c r="H167" s="43"/>
      <c r="I167" s="43"/>
      <c r="J167" s="43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6" t="s">
        <v>10</v>
      </c>
      <c r="D168" s="44" t="s">
        <v>20</v>
      </c>
      <c r="E168" s="44" t="s">
        <v>21</v>
      </c>
      <c r="F168" s="47" t="s">
        <v>0</v>
      </c>
      <c r="G168" s="48"/>
      <c r="H168" s="48"/>
      <c r="I168" s="48"/>
      <c r="J168" s="49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67"/>
      <c r="D169" s="45"/>
      <c r="E169" s="45"/>
      <c r="F169" s="50"/>
      <c r="G169" s="51"/>
      <c r="H169" s="51"/>
      <c r="I169" s="51"/>
      <c r="J169" s="52"/>
      <c r="K169" s="56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7" t="str">
        <f t="shared" si="9"/>
        <v/>
      </c>
      <c r="M169" s="57" t="str">
        <f t="shared" si="9"/>
        <v/>
      </c>
      <c r="N169" s="57" t="str">
        <f t="shared" si="9"/>
        <v/>
      </c>
      <c r="O169" s="58" t="str">
        <f t="shared" si="9"/>
        <v/>
      </c>
      <c r="P169" s="58" t="str">
        <f t="shared" si="9"/>
        <v/>
      </c>
      <c r="Q169" s="58" t="str">
        <f t="shared" si="9"/>
        <v/>
      </c>
      <c r="R169" s="58" t="str">
        <f t="shared" si="9"/>
        <v/>
      </c>
      <c r="S169" s="58" t="str">
        <f t="shared" si="9"/>
        <v/>
      </c>
      <c r="T169" s="58" t="str">
        <f t="shared" si="9"/>
        <v/>
      </c>
      <c r="U169" s="58" t="str">
        <f t="shared" si="9"/>
        <v/>
      </c>
      <c r="V169" s="58" t="str">
        <f t="shared" si="9"/>
        <v/>
      </c>
      <c r="W169" s="58" t="str">
        <f t="shared" si="9"/>
        <v/>
      </c>
      <c r="X169" s="58" t="str">
        <f t="shared" si="9"/>
        <v/>
      </c>
      <c r="Y169" s="58" t="str">
        <f t="shared" si="9"/>
        <v/>
      </c>
      <c r="Z169" s="58" t="str">
        <f t="shared" si="9"/>
        <v/>
      </c>
      <c r="AA169" s="59" t="str">
        <f t="shared" si="9"/>
        <v/>
      </c>
      <c r="AB169" s="58" t="str">
        <f t="shared" si="9"/>
        <v/>
      </c>
      <c r="AC169" s="58" t="str">
        <f t="shared" si="9"/>
        <v/>
      </c>
      <c r="AD169" s="58" t="str">
        <f t="shared" si="9"/>
        <v/>
      </c>
      <c r="AE169" s="58" t="str">
        <f t="shared" si="9"/>
        <v/>
      </c>
    </row>
    <row r="170" spans="2:31" ht="12.75" customHeight="1" x14ac:dyDescent="0.2">
      <c r="B170" s="67"/>
      <c r="D170" s="45"/>
      <c r="E170" s="45"/>
      <c r="F170" s="50"/>
      <c r="G170" s="51"/>
      <c r="H170" s="51"/>
      <c r="I170" s="51"/>
      <c r="J170" s="52"/>
      <c r="K170" s="56"/>
      <c r="L170" s="57"/>
      <c r="M170" s="57"/>
      <c r="N170" s="57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60"/>
      <c r="AB170" s="58"/>
      <c r="AC170" s="58"/>
      <c r="AD170" s="58"/>
      <c r="AE170" s="58"/>
    </row>
    <row r="171" spans="2:31" ht="12.75" customHeight="1" x14ac:dyDescent="0.2">
      <c r="B171" s="67"/>
      <c r="D171" s="45"/>
      <c r="E171" s="45"/>
      <c r="F171" s="50"/>
      <c r="G171" s="51"/>
      <c r="H171" s="51"/>
      <c r="I171" s="51"/>
      <c r="J171" s="52"/>
      <c r="K171" s="56"/>
      <c r="L171" s="57"/>
      <c r="M171" s="57"/>
      <c r="N171" s="57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60"/>
      <c r="AB171" s="58"/>
      <c r="AC171" s="58"/>
      <c r="AD171" s="58"/>
      <c r="AE171" s="58"/>
    </row>
    <row r="172" spans="2:31" ht="12.75" customHeight="1" x14ac:dyDescent="0.2">
      <c r="B172" s="67"/>
      <c r="D172" s="45"/>
      <c r="E172" s="45"/>
      <c r="F172" s="50"/>
      <c r="G172" s="51"/>
      <c r="H172" s="51"/>
      <c r="I172" s="51"/>
      <c r="J172" s="52"/>
      <c r="K172" s="56"/>
      <c r="L172" s="57"/>
      <c r="M172" s="57"/>
      <c r="N172" s="57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60"/>
      <c r="AB172" s="58"/>
      <c r="AC172" s="58"/>
      <c r="AD172" s="58"/>
      <c r="AE172" s="58"/>
    </row>
    <row r="173" spans="2:31" ht="12.75" customHeight="1" x14ac:dyDescent="0.2">
      <c r="B173" s="67"/>
      <c r="D173" s="45"/>
      <c r="E173" s="45"/>
      <c r="F173" s="50"/>
      <c r="G173" s="51"/>
      <c r="H173" s="51"/>
      <c r="I173" s="51"/>
      <c r="J173" s="52"/>
      <c r="K173" s="56"/>
      <c r="L173" s="57"/>
      <c r="M173" s="57"/>
      <c r="N173" s="57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60"/>
      <c r="AB173" s="58"/>
      <c r="AC173" s="58"/>
      <c r="AD173" s="58"/>
      <c r="AE173" s="58"/>
    </row>
    <row r="174" spans="2:31" ht="12.75" customHeight="1" x14ac:dyDescent="0.2">
      <c r="B174" s="67"/>
      <c r="D174" s="45"/>
      <c r="E174" s="45"/>
      <c r="F174" s="50"/>
      <c r="G174" s="51"/>
      <c r="H174" s="51"/>
      <c r="I174" s="51"/>
      <c r="J174" s="52"/>
      <c r="K174" s="56"/>
      <c r="L174" s="57"/>
      <c r="M174" s="57"/>
      <c r="N174" s="57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60"/>
      <c r="AB174" s="58"/>
      <c r="AC174" s="58"/>
      <c r="AD174" s="58"/>
      <c r="AE174" s="58"/>
    </row>
    <row r="175" spans="2:31" ht="12.75" customHeight="1" x14ac:dyDescent="0.2">
      <c r="B175" s="67"/>
      <c r="D175" s="45"/>
      <c r="E175" s="45"/>
      <c r="F175" s="50"/>
      <c r="G175" s="51"/>
      <c r="H175" s="51"/>
      <c r="I175" s="51"/>
      <c r="J175" s="52"/>
      <c r="K175" s="56"/>
      <c r="L175" s="57"/>
      <c r="M175" s="57"/>
      <c r="N175" s="57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60"/>
      <c r="AB175" s="58"/>
      <c r="AC175" s="58"/>
      <c r="AD175" s="58"/>
      <c r="AE175" s="58"/>
    </row>
    <row r="176" spans="2:31" ht="12.75" customHeight="1" x14ac:dyDescent="0.2">
      <c r="B176" s="67"/>
      <c r="D176" s="45"/>
      <c r="E176" s="45"/>
      <c r="F176" s="50"/>
      <c r="G176" s="51"/>
      <c r="H176" s="51"/>
      <c r="I176" s="51"/>
      <c r="J176" s="52"/>
      <c r="K176" s="56"/>
      <c r="L176" s="57"/>
      <c r="M176" s="57"/>
      <c r="N176" s="57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60"/>
      <c r="AB176" s="58"/>
      <c r="AC176" s="58"/>
      <c r="AD176" s="58"/>
      <c r="AE176" s="58"/>
    </row>
    <row r="177" spans="2:31" ht="12.75" customHeight="1" x14ac:dyDescent="0.2">
      <c r="B177" s="67"/>
      <c r="D177" s="45"/>
      <c r="E177" s="45"/>
      <c r="F177" s="50"/>
      <c r="G177" s="51"/>
      <c r="H177" s="51"/>
      <c r="I177" s="51"/>
      <c r="J177" s="52"/>
      <c r="K177" s="56"/>
      <c r="L177" s="57"/>
      <c r="M177" s="57"/>
      <c r="N177" s="57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60"/>
      <c r="AB177" s="58"/>
      <c r="AC177" s="58"/>
      <c r="AD177" s="58"/>
      <c r="AE177" s="58"/>
    </row>
    <row r="178" spans="2:31" ht="12.75" customHeight="1" x14ac:dyDescent="0.2">
      <c r="B178" s="67"/>
      <c r="D178" s="45"/>
      <c r="E178" s="45"/>
      <c r="F178" s="50"/>
      <c r="G178" s="51"/>
      <c r="H178" s="51"/>
      <c r="I178" s="51"/>
      <c r="J178" s="52"/>
      <c r="K178" s="56"/>
      <c r="L178" s="57"/>
      <c r="M178" s="57"/>
      <c r="N178" s="57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60"/>
      <c r="AB178" s="58"/>
      <c r="AC178" s="58"/>
      <c r="AD178" s="58"/>
      <c r="AE178" s="58"/>
    </row>
    <row r="179" spans="2:31" ht="12.75" customHeight="1" x14ac:dyDescent="0.2">
      <c r="B179" s="67"/>
      <c r="D179" s="45"/>
      <c r="E179" s="45"/>
      <c r="F179" s="50"/>
      <c r="G179" s="51"/>
      <c r="H179" s="51"/>
      <c r="I179" s="51"/>
      <c r="J179" s="52"/>
      <c r="K179" s="56"/>
      <c r="L179" s="57"/>
      <c r="M179" s="57"/>
      <c r="N179" s="57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60"/>
      <c r="AB179" s="58"/>
      <c r="AC179" s="58"/>
      <c r="AD179" s="58"/>
      <c r="AE179" s="58"/>
    </row>
    <row r="180" spans="2:31" ht="12.75" customHeight="1" x14ac:dyDescent="0.2">
      <c r="B180" s="67"/>
      <c r="D180" s="45"/>
      <c r="E180" s="45"/>
      <c r="F180" s="50"/>
      <c r="G180" s="51"/>
      <c r="H180" s="51"/>
      <c r="I180" s="51"/>
      <c r="J180" s="52"/>
      <c r="K180" s="56"/>
      <c r="L180" s="57"/>
      <c r="M180" s="57"/>
      <c r="N180" s="57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61"/>
      <c r="AB180" s="58"/>
      <c r="AC180" s="58"/>
      <c r="AD180" s="58"/>
      <c r="AE180" s="58"/>
    </row>
    <row r="181" spans="2:31" ht="12.75" customHeight="1" thickBot="1" x14ac:dyDescent="0.25">
      <c r="B181" s="68"/>
      <c r="D181" s="46"/>
      <c r="E181" s="46"/>
      <c r="F181" s="53"/>
      <c r="G181" s="54"/>
      <c r="H181" s="54"/>
      <c r="I181" s="54"/>
      <c r="J181" s="55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63" t="s">
        <v>2</v>
      </c>
      <c r="E242" s="64"/>
      <c r="F242" s="64"/>
      <c r="G242" s="64"/>
      <c r="H242" s="64"/>
      <c r="I242" s="64"/>
      <c r="J242" s="65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41" t="str">
        <f>"SUBSUMMARY SHEET " &amp; B245</f>
        <v xml:space="preserve">SUBSUMMARY SHEET </v>
      </c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</row>
    <row r="245" spans="2:31" ht="12.75" customHeight="1" thickBot="1" x14ac:dyDescent="0.25">
      <c r="B245" s="29"/>
      <c r="D245" s="42" t="s">
        <v>7</v>
      </c>
      <c r="E245" s="42"/>
      <c r="F245" s="42"/>
      <c r="G245" s="42"/>
      <c r="H245" s="42"/>
      <c r="I245" s="42"/>
      <c r="J245" s="42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3" t="s">
        <v>8</v>
      </c>
      <c r="E246" s="43"/>
      <c r="F246" s="43"/>
      <c r="G246" s="43"/>
      <c r="H246" s="43"/>
      <c r="I246" s="43"/>
      <c r="J246" s="43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6" t="s">
        <v>10</v>
      </c>
      <c r="D247" s="44" t="s">
        <v>20</v>
      </c>
      <c r="E247" s="44" t="s">
        <v>21</v>
      </c>
      <c r="F247" s="47" t="s">
        <v>0</v>
      </c>
      <c r="G247" s="48"/>
      <c r="H247" s="48"/>
      <c r="I247" s="48"/>
      <c r="J247" s="49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67"/>
      <c r="D248" s="45"/>
      <c r="E248" s="45"/>
      <c r="F248" s="50"/>
      <c r="G248" s="51"/>
      <c r="H248" s="51"/>
      <c r="I248" s="51"/>
      <c r="J248" s="52"/>
      <c r="K248" s="56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7" t="str">
        <f t="shared" si="13"/>
        <v/>
      </c>
      <c r="M248" s="57" t="str">
        <f t="shared" si="13"/>
        <v/>
      </c>
      <c r="N248" s="57" t="str">
        <f t="shared" si="13"/>
        <v/>
      </c>
      <c r="O248" s="58" t="str">
        <f t="shared" si="13"/>
        <v/>
      </c>
      <c r="P248" s="58" t="str">
        <f t="shared" si="13"/>
        <v/>
      </c>
      <c r="Q248" s="58" t="str">
        <f t="shared" si="13"/>
        <v/>
      </c>
      <c r="R248" s="58" t="str">
        <f t="shared" si="13"/>
        <v/>
      </c>
      <c r="S248" s="58" t="str">
        <f t="shared" si="13"/>
        <v/>
      </c>
      <c r="T248" s="58" t="str">
        <f t="shared" si="13"/>
        <v/>
      </c>
      <c r="U248" s="58" t="str">
        <f t="shared" si="13"/>
        <v/>
      </c>
      <c r="V248" s="58" t="str">
        <f t="shared" si="13"/>
        <v/>
      </c>
      <c r="W248" s="58" t="str">
        <f t="shared" si="13"/>
        <v/>
      </c>
      <c r="X248" s="58" t="str">
        <f t="shared" si="13"/>
        <v/>
      </c>
      <c r="Y248" s="58" t="str">
        <f t="shared" si="13"/>
        <v/>
      </c>
      <c r="Z248" s="58" t="str">
        <f t="shared" si="13"/>
        <v/>
      </c>
      <c r="AA248" s="59" t="str">
        <f t="shared" si="13"/>
        <v/>
      </c>
      <c r="AB248" s="58" t="str">
        <f t="shared" si="13"/>
        <v/>
      </c>
      <c r="AC248" s="58" t="str">
        <f t="shared" si="13"/>
        <v/>
      </c>
      <c r="AD248" s="58" t="str">
        <f t="shared" si="13"/>
        <v/>
      </c>
      <c r="AE248" s="58" t="str">
        <f t="shared" si="13"/>
        <v/>
      </c>
    </row>
    <row r="249" spans="2:31" ht="12.75" customHeight="1" x14ac:dyDescent="0.2">
      <c r="B249" s="67"/>
      <c r="D249" s="45"/>
      <c r="E249" s="45"/>
      <c r="F249" s="50"/>
      <c r="G249" s="51"/>
      <c r="H249" s="51"/>
      <c r="I249" s="51"/>
      <c r="J249" s="52"/>
      <c r="K249" s="56"/>
      <c r="L249" s="57"/>
      <c r="M249" s="57"/>
      <c r="N249" s="57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60"/>
      <c r="AB249" s="58"/>
      <c r="AC249" s="58"/>
      <c r="AD249" s="58"/>
      <c r="AE249" s="58"/>
    </row>
    <row r="250" spans="2:31" ht="12.75" customHeight="1" x14ac:dyDescent="0.2">
      <c r="B250" s="67"/>
      <c r="D250" s="45"/>
      <c r="E250" s="45"/>
      <c r="F250" s="50"/>
      <c r="G250" s="51"/>
      <c r="H250" s="51"/>
      <c r="I250" s="51"/>
      <c r="J250" s="52"/>
      <c r="K250" s="56"/>
      <c r="L250" s="57"/>
      <c r="M250" s="57"/>
      <c r="N250" s="57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60"/>
      <c r="AB250" s="58"/>
      <c r="AC250" s="58"/>
      <c r="AD250" s="58"/>
      <c r="AE250" s="58"/>
    </row>
    <row r="251" spans="2:31" ht="12.75" customHeight="1" x14ac:dyDescent="0.2">
      <c r="B251" s="67"/>
      <c r="D251" s="45"/>
      <c r="E251" s="45"/>
      <c r="F251" s="50"/>
      <c r="G251" s="51"/>
      <c r="H251" s="51"/>
      <c r="I251" s="51"/>
      <c r="J251" s="52"/>
      <c r="K251" s="56"/>
      <c r="L251" s="57"/>
      <c r="M251" s="57"/>
      <c r="N251" s="57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60"/>
      <c r="AB251" s="58"/>
      <c r="AC251" s="58"/>
      <c r="AD251" s="58"/>
      <c r="AE251" s="58"/>
    </row>
    <row r="252" spans="2:31" ht="12.75" customHeight="1" x14ac:dyDescent="0.2">
      <c r="B252" s="67"/>
      <c r="D252" s="45"/>
      <c r="E252" s="45"/>
      <c r="F252" s="50"/>
      <c r="G252" s="51"/>
      <c r="H252" s="51"/>
      <c r="I252" s="51"/>
      <c r="J252" s="52"/>
      <c r="K252" s="56"/>
      <c r="L252" s="57"/>
      <c r="M252" s="57"/>
      <c r="N252" s="57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60"/>
      <c r="AB252" s="58"/>
      <c r="AC252" s="58"/>
      <c r="AD252" s="58"/>
      <c r="AE252" s="58"/>
    </row>
    <row r="253" spans="2:31" ht="12.75" customHeight="1" x14ac:dyDescent="0.2">
      <c r="B253" s="67"/>
      <c r="D253" s="45"/>
      <c r="E253" s="45"/>
      <c r="F253" s="50"/>
      <c r="G253" s="51"/>
      <c r="H253" s="51"/>
      <c r="I253" s="51"/>
      <c r="J253" s="52"/>
      <c r="K253" s="56"/>
      <c r="L253" s="57"/>
      <c r="M253" s="57"/>
      <c r="N253" s="57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60"/>
      <c r="AB253" s="58"/>
      <c r="AC253" s="58"/>
      <c r="AD253" s="58"/>
      <c r="AE253" s="58"/>
    </row>
    <row r="254" spans="2:31" ht="12.75" customHeight="1" x14ac:dyDescent="0.2">
      <c r="B254" s="67"/>
      <c r="D254" s="45"/>
      <c r="E254" s="45"/>
      <c r="F254" s="50"/>
      <c r="G254" s="51"/>
      <c r="H254" s="51"/>
      <c r="I254" s="51"/>
      <c r="J254" s="52"/>
      <c r="K254" s="56"/>
      <c r="L254" s="57"/>
      <c r="M254" s="57"/>
      <c r="N254" s="57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60"/>
      <c r="AB254" s="58"/>
      <c r="AC254" s="58"/>
      <c r="AD254" s="58"/>
      <c r="AE254" s="58"/>
    </row>
    <row r="255" spans="2:31" ht="12.75" customHeight="1" x14ac:dyDescent="0.2">
      <c r="B255" s="67"/>
      <c r="D255" s="45"/>
      <c r="E255" s="45"/>
      <c r="F255" s="50"/>
      <c r="G255" s="51"/>
      <c r="H255" s="51"/>
      <c r="I255" s="51"/>
      <c r="J255" s="52"/>
      <c r="K255" s="56"/>
      <c r="L255" s="57"/>
      <c r="M255" s="57"/>
      <c r="N255" s="57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60"/>
      <c r="AB255" s="58"/>
      <c r="AC255" s="58"/>
      <c r="AD255" s="58"/>
      <c r="AE255" s="58"/>
    </row>
    <row r="256" spans="2:31" ht="12.75" customHeight="1" x14ac:dyDescent="0.2">
      <c r="B256" s="67"/>
      <c r="D256" s="45"/>
      <c r="E256" s="45"/>
      <c r="F256" s="50"/>
      <c r="G256" s="51"/>
      <c r="H256" s="51"/>
      <c r="I256" s="51"/>
      <c r="J256" s="52"/>
      <c r="K256" s="56"/>
      <c r="L256" s="57"/>
      <c r="M256" s="57"/>
      <c r="N256" s="57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60"/>
      <c r="AB256" s="58"/>
      <c r="AC256" s="58"/>
      <c r="AD256" s="58"/>
      <c r="AE256" s="58"/>
    </row>
    <row r="257" spans="2:31" ht="12.75" customHeight="1" x14ac:dyDescent="0.2">
      <c r="B257" s="67"/>
      <c r="D257" s="45"/>
      <c r="E257" s="45"/>
      <c r="F257" s="50"/>
      <c r="G257" s="51"/>
      <c r="H257" s="51"/>
      <c r="I257" s="51"/>
      <c r="J257" s="52"/>
      <c r="K257" s="56"/>
      <c r="L257" s="57"/>
      <c r="M257" s="57"/>
      <c r="N257" s="57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60"/>
      <c r="AB257" s="58"/>
      <c r="AC257" s="58"/>
      <c r="AD257" s="58"/>
      <c r="AE257" s="58"/>
    </row>
    <row r="258" spans="2:31" ht="12.75" customHeight="1" x14ac:dyDescent="0.2">
      <c r="B258" s="67"/>
      <c r="D258" s="45"/>
      <c r="E258" s="45"/>
      <c r="F258" s="50"/>
      <c r="G258" s="51"/>
      <c r="H258" s="51"/>
      <c r="I258" s="51"/>
      <c r="J258" s="52"/>
      <c r="K258" s="56"/>
      <c r="L258" s="57"/>
      <c r="M258" s="57"/>
      <c r="N258" s="57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60"/>
      <c r="AB258" s="58"/>
      <c r="AC258" s="58"/>
      <c r="AD258" s="58"/>
      <c r="AE258" s="58"/>
    </row>
    <row r="259" spans="2:31" ht="12.75" customHeight="1" x14ac:dyDescent="0.2">
      <c r="B259" s="67"/>
      <c r="D259" s="45"/>
      <c r="E259" s="45"/>
      <c r="F259" s="50"/>
      <c r="G259" s="51"/>
      <c r="H259" s="51"/>
      <c r="I259" s="51"/>
      <c r="J259" s="52"/>
      <c r="K259" s="56"/>
      <c r="L259" s="57"/>
      <c r="M259" s="57"/>
      <c r="N259" s="57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61"/>
      <c r="AB259" s="58"/>
      <c r="AC259" s="58"/>
      <c r="AD259" s="58"/>
      <c r="AE259" s="58"/>
    </row>
    <row r="260" spans="2:31" ht="12.75" customHeight="1" thickBot="1" x14ac:dyDescent="0.25">
      <c r="B260" s="68"/>
      <c r="D260" s="46"/>
      <c r="E260" s="46"/>
      <c r="F260" s="53"/>
      <c r="G260" s="54"/>
      <c r="H260" s="54"/>
      <c r="I260" s="54"/>
      <c r="J260" s="55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63" t="s">
        <v>2</v>
      </c>
      <c r="E321" s="64"/>
      <c r="F321" s="64"/>
      <c r="G321" s="64"/>
      <c r="H321" s="64"/>
      <c r="I321" s="64"/>
      <c r="J321" s="65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50">
    <mergeCell ref="F76:I76"/>
    <mergeCell ref="F68:I68"/>
    <mergeCell ref="B10:B23"/>
    <mergeCell ref="B89:B102"/>
    <mergeCell ref="B168:B181"/>
    <mergeCell ref="B247:B260"/>
    <mergeCell ref="D321:J321"/>
    <mergeCell ref="AA248:AA259"/>
    <mergeCell ref="AB248:AB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F27:J27"/>
    <mergeCell ref="D163:J163"/>
    <mergeCell ref="Y90:Y101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AE169:AE180"/>
    <mergeCell ref="F43:J43"/>
    <mergeCell ref="F45:J45"/>
    <mergeCell ref="F28:J28"/>
    <mergeCell ref="F30:J30"/>
    <mergeCell ref="F31:J31"/>
    <mergeCell ref="F32:J32"/>
    <mergeCell ref="F33:J33"/>
    <mergeCell ref="F35:J35"/>
    <mergeCell ref="F36:J36"/>
    <mergeCell ref="F42:J42"/>
    <mergeCell ref="F66:I66"/>
    <mergeCell ref="F67:I67"/>
    <mergeCell ref="F69:I69"/>
    <mergeCell ref="F70:I70"/>
    <mergeCell ref="F71:I71"/>
    <mergeCell ref="F72:I72"/>
    <mergeCell ref="F73:I73"/>
    <mergeCell ref="F74:I74"/>
    <mergeCell ref="F75:I75"/>
    <mergeCell ref="F53:I53"/>
    <mergeCell ref="F54:I54"/>
    <mergeCell ref="F55:I55"/>
    <mergeCell ref="F56:I56"/>
    <mergeCell ref="F57:I57"/>
    <mergeCell ref="F58:I58"/>
    <mergeCell ref="F59:I59"/>
    <mergeCell ref="F64:I64"/>
    <mergeCell ref="F65:I65"/>
    <mergeCell ref="F60:I60"/>
    <mergeCell ref="F62:I62"/>
    <mergeCell ref="F63:I6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Turner, Scott A.</cp:lastModifiedBy>
  <cp:lastPrinted>2015-05-18T13:50:30Z</cp:lastPrinted>
  <dcterms:created xsi:type="dcterms:W3CDTF">2005-09-27T11:52:28Z</dcterms:created>
  <dcterms:modified xsi:type="dcterms:W3CDTF">2023-06-29T18:13:19Z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